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Звіт!$14:$14</definedName>
    <definedName name="Data">#REF!</definedName>
    <definedName name="Footer" localSheetId="0">Звіт!$18:$18</definedName>
    <definedName name="Footer">#REF!</definedName>
    <definedName name="Head" localSheetId="0">Звіт!$12:$12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Звіт!$16:$17</definedName>
    <definedName name="Itog_Prop">#REF!</definedName>
    <definedName name="Title" localSheetId="0">Звіт!$2:$5</definedName>
    <definedName name="Title">#REF!</definedName>
    <definedName name="Title_dep" localSheetId="0">Звіт!$10:$11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44" i="2"/>
  <c r="H44"/>
  <c r="I36"/>
  <c r="H36"/>
  <c r="I29"/>
  <c r="H29"/>
  <c r="I16"/>
  <c r="I45" s="1"/>
  <c r="H16"/>
  <c r="H45" s="1"/>
</calcChain>
</file>

<file path=xl/sharedStrings.xml><?xml version="1.0" encoding="utf-8"?>
<sst xmlns="http://schemas.openxmlformats.org/spreadsheetml/2006/main" count="140" uniqueCount="89">
  <si>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</si>
  <si>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</si>
  <si>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</si>
  <si>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</si>
  <si>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</si>
  <si>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</si>
  <si>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</si>
  <si>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</si>
  <si>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</si>
  <si>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</si>
  <si>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</si>
  <si>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</si>
  <si>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</si>
  <si>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</si>
  <si>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</si>
  <si>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</si>
  <si>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</si>
  <si>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</si>
  <si>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</si>
  <si>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</si>
  <si>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</si>
  <si>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</si>
  <si>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</si>
  <si>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</si>
  <si>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</si>
  <si>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</si>
  <si>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ФАПу-акушерка</t>
  </si>
  <si>
    <t>Гардецька Л. О.</t>
  </si>
  <si>
    <t>ФАП с.Слобода-Межирівська</t>
  </si>
  <si>
    <t>10140203</t>
  </si>
  <si>
    <t>Апарат для УВЧ терапії</t>
  </si>
  <si>
    <t>Штук</t>
  </si>
  <si>
    <t>10140204</t>
  </si>
  <si>
    <t>Апарат Рефтон</t>
  </si>
  <si>
    <t>10140208</t>
  </si>
  <si>
    <t>Апарат УЗГ-1</t>
  </si>
  <si>
    <t>10140202</t>
  </si>
  <si>
    <t>Інгалятор 402-А</t>
  </si>
  <si>
    <t>11130456</t>
  </si>
  <si>
    <t>Кушетка медична</t>
  </si>
  <si>
    <t>11130298</t>
  </si>
  <si>
    <t>Стетоскоп деревяний Акушерський</t>
  </si>
  <si>
    <t>11130019</t>
  </si>
  <si>
    <t>Стіл двохтумбовий</t>
  </si>
  <si>
    <t>1113006</t>
  </si>
  <si>
    <t>Стіл письмовий</t>
  </si>
  <si>
    <t>11130028</t>
  </si>
  <si>
    <t>Стільці ІЗО</t>
  </si>
  <si>
    <t>11130030</t>
  </si>
  <si>
    <t>Столи однотумбові</t>
  </si>
  <si>
    <t>11130458</t>
  </si>
  <si>
    <t xml:space="preserve">Столик маніпуляційний </t>
  </si>
  <si>
    <t>11130029</t>
  </si>
  <si>
    <t>Телефонний апарат</t>
  </si>
  <si>
    <t>11130007</t>
  </si>
  <si>
    <t>Тумбочка</t>
  </si>
  <si>
    <t>11130457</t>
  </si>
  <si>
    <t xml:space="preserve">Шафа медична ШМ - 1 </t>
  </si>
  <si>
    <t>11130107</t>
  </si>
  <si>
    <t>Шкаф книжний</t>
  </si>
  <si>
    <t>Вага дитяча в штуках</t>
  </si>
  <si>
    <t>Вішалка металева</t>
  </si>
  <si>
    <t>Ємкість</t>
  </si>
  <si>
    <t>Карнізи нові</t>
  </si>
  <si>
    <t>Крісло гінекологічне в штуках</t>
  </si>
  <si>
    <t>Лоток ниркоподібний в штуках</t>
  </si>
  <si>
    <t>Мед.прибор УВЧ  в штуках</t>
  </si>
  <si>
    <t>Носілки в штуках</t>
  </si>
  <si>
    <t>Прибор Кварц в штуках</t>
  </si>
  <si>
    <t>Прибор Солюкс в штуках</t>
  </si>
  <si>
    <t>Стерилізатори в штуках</t>
  </si>
  <si>
    <t>Завідувач ФАПу-акушерка     Гардецька Л. О.</t>
  </si>
  <si>
    <t xml:space="preserve">     </t>
  </si>
  <si>
    <t>додаток№18</t>
  </si>
  <si>
    <t xml:space="preserve">Рахунок  104  - Машини та обладнання  </t>
  </si>
  <si>
    <t>104</t>
  </si>
  <si>
    <t xml:space="preserve">Всього по рахунку  104 </t>
  </si>
  <si>
    <t xml:space="preserve">Рахунок  112 - Малоцінні необоротні матеріальні активи  </t>
  </si>
  <si>
    <t>112</t>
  </si>
  <si>
    <t>Всього по рахунку  112</t>
  </si>
  <si>
    <t xml:space="preserve">Рахунок  22 - Малоцінні та швидкозношувані предмети  </t>
  </si>
  <si>
    <t>201</t>
  </si>
  <si>
    <t>22</t>
  </si>
  <si>
    <t>Всього по рахунку 201</t>
  </si>
  <si>
    <t>Всього по рахунку  22</t>
  </si>
  <si>
    <t>Рахунок 201-Сировина й матеріали</t>
  </si>
  <si>
    <t>Двадцять шість</t>
  </si>
  <si>
    <t>Сорок п'ять</t>
  </si>
  <si>
    <t>Двадцять п'ять тисяч сімсот сорок шість грн.90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</si>
</sst>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zoomScaleNormal="100" workbookViewId="0">
      <selection activeCell="H70" sqref="H70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5.5703125" customWidth="1"/>
    <col min="7" max="7" width="8.7109375" customWidth="1"/>
    <col min="8" max="8" width="9.140625" customWidth="1"/>
    <col min="9" max="9" width="12.5703125" customWidth="1"/>
  </cols>
  <sheetData>
    <row r="1" spans="1:9">
      <c r="I1" t="s">
        <v>73</v>
      </c>
    </row>
    <row r="2" spans="1:9" s="1" customFormat="1" ht="24.75" customHeight="1">
      <c r="A2" s="47" t="s">
        <v>25</v>
      </c>
      <c r="B2" s="47"/>
      <c r="C2" s="47"/>
      <c r="D2" s="47"/>
      <c r="E2" s="47"/>
      <c r="F2" s="47"/>
      <c r="G2" s="48" t="s">
        <v>23</v>
      </c>
      <c r="H2" s="49"/>
      <c r="I2" s="46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4"/>
      <c r="C6" s="44"/>
      <c r="D6" s="44"/>
      <c r="E6" s="44"/>
      <c r="F6" s="44"/>
      <c r="G6" s="45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3" t="s">
        <v>21</v>
      </c>
      <c r="D10" s="50" t="s">
        <v>16</v>
      </c>
      <c r="E10" s="51"/>
      <c r="F10" s="52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74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75</v>
      </c>
      <c r="C12" s="40" t="s">
        <v>29</v>
      </c>
      <c r="D12" s="40" t="s">
        <v>30</v>
      </c>
      <c r="E12" s="41"/>
      <c r="F12" s="42"/>
      <c r="G12" s="19" t="s">
        <v>31</v>
      </c>
      <c r="H12" s="20">
        <v>1</v>
      </c>
      <c r="I12" s="21">
        <v>4528</v>
      </c>
    </row>
    <row r="13" spans="1:9" s="13" customFormat="1" ht="11.25" customHeight="1">
      <c r="A13" s="17">
        <v>2</v>
      </c>
      <c r="B13" s="18" t="s">
        <v>75</v>
      </c>
      <c r="C13" s="40" t="s">
        <v>32</v>
      </c>
      <c r="D13" s="40" t="s">
        <v>33</v>
      </c>
      <c r="E13" s="41"/>
      <c r="F13" s="42"/>
      <c r="G13" s="19" t="s">
        <v>31</v>
      </c>
      <c r="H13" s="20">
        <v>1</v>
      </c>
      <c r="I13" s="21">
        <v>6741</v>
      </c>
    </row>
    <row r="14" spans="1:9" s="13" customFormat="1" ht="11.25" customHeight="1">
      <c r="A14" s="17">
        <v>3</v>
      </c>
      <c r="B14" s="18" t="s">
        <v>75</v>
      </c>
      <c r="C14" s="40" t="s">
        <v>34</v>
      </c>
      <c r="D14" s="40" t="s">
        <v>35</v>
      </c>
      <c r="E14" s="41"/>
      <c r="F14" s="42"/>
      <c r="G14" s="19" t="s">
        <v>31</v>
      </c>
      <c r="H14" s="20">
        <v>1</v>
      </c>
      <c r="I14" s="21">
        <v>4366</v>
      </c>
    </row>
    <row r="15" spans="1:9" s="13" customFormat="1" ht="11.25" customHeight="1">
      <c r="A15" s="17">
        <v>4</v>
      </c>
      <c r="B15" s="18" t="s">
        <v>75</v>
      </c>
      <c r="C15" s="40" t="s">
        <v>36</v>
      </c>
      <c r="D15" s="40" t="s">
        <v>37</v>
      </c>
      <c r="E15" s="41"/>
      <c r="F15" s="42"/>
      <c r="G15" s="19" t="s">
        <v>31</v>
      </c>
      <c r="H15" s="20">
        <v>1</v>
      </c>
      <c r="I15" s="21">
        <v>2203</v>
      </c>
    </row>
    <row r="16" spans="1:9" s="26" customFormat="1" ht="12.75" customHeight="1">
      <c r="A16" s="22" t="s">
        <v>76</v>
      </c>
      <c r="B16" s="23"/>
      <c r="C16" s="24"/>
      <c r="D16" s="24"/>
      <c r="E16" s="24"/>
      <c r="F16" s="24"/>
      <c r="G16" s="24"/>
      <c r="H16" s="39">
        <f>SUM(H12:H15)</f>
        <v>4</v>
      </c>
      <c r="I16" s="39">
        <f>SUM(I12:I15)</f>
        <v>17838</v>
      </c>
    </row>
    <row r="17" spans="1:9" s="26" customFormat="1" ht="11.25" customHeight="1">
      <c r="A17" s="22" t="s">
        <v>77</v>
      </c>
      <c r="B17" s="23"/>
      <c r="C17" s="24"/>
      <c r="D17" s="24"/>
      <c r="E17" s="24"/>
      <c r="F17" s="24"/>
      <c r="G17" s="24"/>
      <c r="H17" s="23"/>
      <c r="I17" s="25"/>
    </row>
    <row r="18" spans="1:9" s="13" customFormat="1" ht="11.25" customHeight="1">
      <c r="A18" s="17">
        <v>5</v>
      </c>
      <c r="B18" s="18" t="s">
        <v>78</v>
      </c>
      <c r="C18" s="40" t="s">
        <v>38</v>
      </c>
      <c r="D18" s="40" t="s">
        <v>39</v>
      </c>
      <c r="E18" s="41"/>
      <c r="F18" s="42"/>
      <c r="G18" s="19" t="s">
        <v>31</v>
      </c>
      <c r="H18" s="20">
        <v>1</v>
      </c>
      <c r="I18" s="21">
        <v>1668</v>
      </c>
    </row>
    <row r="19" spans="1:9" s="13" customFormat="1" ht="11.25" customHeight="1">
      <c r="A19" s="17">
        <v>6</v>
      </c>
      <c r="B19" s="18" t="s">
        <v>78</v>
      </c>
      <c r="C19" s="40" t="s">
        <v>40</v>
      </c>
      <c r="D19" s="40" t="s">
        <v>41</v>
      </c>
      <c r="E19" s="41"/>
      <c r="F19" s="42"/>
      <c r="G19" s="19" t="s">
        <v>31</v>
      </c>
      <c r="H19" s="20">
        <v>1</v>
      </c>
      <c r="I19" s="21">
        <v>46</v>
      </c>
    </row>
    <row r="20" spans="1:9" s="13" customFormat="1" ht="11.25" customHeight="1">
      <c r="A20" s="17">
        <v>7</v>
      </c>
      <c r="B20" s="18" t="s">
        <v>78</v>
      </c>
      <c r="C20" s="40" t="s">
        <v>42</v>
      </c>
      <c r="D20" s="40" t="s">
        <v>43</v>
      </c>
      <c r="E20" s="41"/>
      <c r="F20" s="42"/>
      <c r="G20" s="19" t="s">
        <v>31</v>
      </c>
      <c r="H20" s="20">
        <v>1</v>
      </c>
      <c r="I20" s="21">
        <v>50</v>
      </c>
    </row>
    <row r="21" spans="1:9" s="13" customFormat="1" ht="11.25" customHeight="1">
      <c r="A21" s="17">
        <v>8</v>
      </c>
      <c r="B21" s="18" t="s">
        <v>78</v>
      </c>
      <c r="C21" s="40" t="s">
        <v>44</v>
      </c>
      <c r="D21" s="40" t="s">
        <v>45</v>
      </c>
      <c r="E21" s="41"/>
      <c r="F21" s="42"/>
      <c r="G21" s="19" t="s">
        <v>31</v>
      </c>
      <c r="H21" s="20">
        <v>1</v>
      </c>
      <c r="I21" s="21">
        <v>50</v>
      </c>
    </row>
    <row r="22" spans="1:9" s="13" customFormat="1" ht="11.25" customHeight="1">
      <c r="A22" s="17">
        <v>9</v>
      </c>
      <c r="B22" s="18" t="s">
        <v>78</v>
      </c>
      <c r="C22" s="40" t="s">
        <v>46</v>
      </c>
      <c r="D22" s="40" t="s">
        <v>47</v>
      </c>
      <c r="E22" s="41"/>
      <c r="F22" s="42"/>
      <c r="G22" s="19" t="s">
        <v>31</v>
      </c>
      <c r="H22" s="20">
        <v>6</v>
      </c>
      <c r="I22" s="21">
        <v>876</v>
      </c>
    </row>
    <row r="23" spans="1:9" s="13" customFormat="1" ht="11.25" customHeight="1">
      <c r="A23" s="17">
        <v>10</v>
      </c>
      <c r="B23" s="18" t="s">
        <v>78</v>
      </c>
      <c r="C23" s="40" t="s">
        <v>48</v>
      </c>
      <c r="D23" s="40" t="s">
        <v>49</v>
      </c>
      <c r="E23" s="41"/>
      <c r="F23" s="42"/>
      <c r="G23" s="19" t="s">
        <v>31</v>
      </c>
      <c r="H23" s="20">
        <v>1</v>
      </c>
      <c r="I23" s="21">
        <v>40</v>
      </c>
    </row>
    <row r="24" spans="1:9" s="13" customFormat="1" ht="11.25" customHeight="1">
      <c r="A24" s="17">
        <v>11</v>
      </c>
      <c r="B24" s="18" t="s">
        <v>78</v>
      </c>
      <c r="C24" s="40" t="s">
        <v>50</v>
      </c>
      <c r="D24" s="40" t="s">
        <v>51</v>
      </c>
      <c r="E24" s="41"/>
      <c r="F24" s="42"/>
      <c r="G24" s="19" t="s">
        <v>31</v>
      </c>
      <c r="H24" s="20">
        <v>1</v>
      </c>
      <c r="I24" s="21">
        <v>1498</v>
      </c>
    </row>
    <row r="25" spans="1:9" s="13" customFormat="1" ht="11.25" customHeight="1">
      <c r="A25" s="17">
        <v>12</v>
      </c>
      <c r="B25" s="18" t="s">
        <v>78</v>
      </c>
      <c r="C25" s="40" t="s">
        <v>52</v>
      </c>
      <c r="D25" s="40" t="s">
        <v>53</v>
      </c>
      <c r="E25" s="41"/>
      <c r="F25" s="42"/>
      <c r="G25" s="19" t="s">
        <v>31</v>
      </c>
      <c r="H25" s="20">
        <v>1</v>
      </c>
      <c r="I25" s="21">
        <v>222</v>
      </c>
    </row>
    <row r="26" spans="1:9" s="13" customFormat="1" ht="11.25" customHeight="1">
      <c r="A26" s="17">
        <v>13</v>
      </c>
      <c r="B26" s="18" t="s">
        <v>78</v>
      </c>
      <c r="C26" s="40" t="s">
        <v>54</v>
      </c>
      <c r="D26" s="40" t="s">
        <v>55</v>
      </c>
      <c r="E26" s="41"/>
      <c r="F26" s="42"/>
      <c r="G26" s="19" t="s">
        <v>31</v>
      </c>
      <c r="H26" s="20">
        <v>5</v>
      </c>
      <c r="I26" s="21">
        <v>219.44</v>
      </c>
    </row>
    <row r="27" spans="1:9" s="13" customFormat="1" ht="11.25" customHeight="1">
      <c r="A27" s="17">
        <v>14</v>
      </c>
      <c r="B27" s="18" t="s">
        <v>78</v>
      </c>
      <c r="C27" s="40" t="s">
        <v>56</v>
      </c>
      <c r="D27" s="40" t="s">
        <v>57</v>
      </c>
      <c r="E27" s="41"/>
      <c r="F27" s="42"/>
      <c r="G27" s="19" t="s">
        <v>31</v>
      </c>
      <c r="H27" s="20">
        <v>1</v>
      </c>
      <c r="I27" s="21">
        <v>2500</v>
      </c>
    </row>
    <row r="28" spans="1:9" s="13" customFormat="1" ht="11.25" customHeight="1">
      <c r="A28" s="17">
        <v>15</v>
      </c>
      <c r="B28" s="18" t="s">
        <v>78</v>
      </c>
      <c r="C28" s="40" t="s">
        <v>58</v>
      </c>
      <c r="D28" s="40" t="s">
        <v>59</v>
      </c>
      <c r="E28" s="41"/>
      <c r="F28" s="42"/>
      <c r="G28" s="19" t="s">
        <v>31</v>
      </c>
      <c r="H28" s="20">
        <v>1</v>
      </c>
      <c r="I28" s="21">
        <v>288</v>
      </c>
    </row>
    <row r="29" spans="1:9" s="26" customFormat="1" ht="12.75" customHeight="1">
      <c r="A29" s="22" t="s">
        <v>79</v>
      </c>
      <c r="B29" s="23"/>
      <c r="C29" s="24"/>
      <c r="D29" s="24"/>
      <c r="E29" s="24"/>
      <c r="F29" s="24"/>
      <c r="G29" s="24"/>
      <c r="H29" s="39">
        <f>SUM(H18:H28)</f>
        <v>20</v>
      </c>
      <c r="I29" s="39">
        <f>SUM(I18:I28)</f>
        <v>7457.44</v>
      </c>
    </row>
    <row r="30" spans="1:9" s="26" customFormat="1" ht="11.25" customHeight="1">
      <c r="A30" s="22" t="s">
        <v>85</v>
      </c>
      <c r="B30" s="23"/>
      <c r="C30" s="24"/>
      <c r="D30" s="24"/>
      <c r="E30" s="24"/>
      <c r="F30" s="24"/>
      <c r="G30" s="24"/>
      <c r="H30" s="23"/>
      <c r="I30" s="25"/>
    </row>
    <row r="31" spans="1:9" s="13" customFormat="1" ht="11.25" customHeight="1">
      <c r="A31" s="17">
        <v>16</v>
      </c>
      <c r="B31" s="18" t="s">
        <v>81</v>
      </c>
      <c r="C31" s="40"/>
      <c r="D31" s="40" t="s">
        <v>60</v>
      </c>
      <c r="E31" s="41"/>
      <c r="F31" s="42"/>
      <c r="G31" s="19" t="s">
        <v>31</v>
      </c>
      <c r="H31" s="20">
        <v>1</v>
      </c>
      <c r="I31" s="21">
        <v>30</v>
      </c>
    </row>
    <row r="32" spans="1:9" s="13" customFormat="1" ht="11.25" customHeight="1">
      <c r="A32" s="17">
        <v>17</v>
      </c>
      <c r="B32" s="18" t="s">
        <v>81</v>
      </c>
      <c r="C32" s="40"/>
      <c r="D32" s="40" t="s">
        <v>62</v>
      </c>
      <c r="E32" s="41"/>
      <c r="F32" s="42"/>
      <c r="G32" s="19" t="s">
        <v>31</v>
      </c>
      <c r="H32" s="20">
        <v>2</v>
      </c>
      <c r="I32" s="21">
        <v>43.96</v>
      </c>
    </row>
    <row r="33" spans="1:9" s="13" customFormat="1" ht="11.25" customHeight="1">
      <c r="A33" s="17">
        <v>18</v>
      </c>
      <c r="B33" s="18" t="s">
        <v>81</v>
      </c>
      <c r="C33" s="40"/>
      <c r="D33" s="40" t="s">
        <v>64</v>
      </c>
      <c r="E33" s="41"/>
      <c r="F33" s="42"/>
      <c r="G33" s="19" t="s">
        <v>31</v>
      </c>
      <c r="H33" s="20">
        <v>1</v>
      </c>
      <c r="I33" s="21">
        <v>60</v>
      </c>
    </row>
    <row r="34" spans="1:9" s="13" customFormat="1" ht="11.25" customHeight="1">
      <c r="A34" s="17">
        <v>19</v>
      </c>
      <c r="B34" s="18" t="s">
        <v>81</v>
      </c>
      <c r="C34" s="40"/>
      <c r="D34" s="40" t="s">
        <v>66</v>
      </c>
      <c r="E34" s="41"/>
      <c r="F34" s="42"/>
      <c r="G34" s="19" t="s">
        <v>31</v>
      </c>
      <c r="H34" s="20">
        <v>1</v>
      </c>
      <c r="I34" s="21">
        <v>50</v>
      </c>
    </row>
    <row r="35" spans="1:9" s="13" customFormat="1" ht="11.25" customHeight="1">
      <c r="A35" s="17">
        <v>20</v>
      </c>
      <c r="B35" s="18" t="s">
        <v>81</v>
      </c>
      <c r="C35" s="40"/>
      <c r="D35" s="40" t="s">
        <v>67</v>
      </c>
      <c r="E35" s="41"/>
      <c r="F35" s="42"/>
      <c r="G35" s="19" t="s">
        <v>31</v>
      </c>
      <c r="H35" s="20">
        <v>1</v>
      </c>
      <c r="I35" s="21">
        <v>20</v>
      </c>
    </row>
    <row r="36" spans="1:9" s="26" customFormat="1" ht="12.75" customHeight="1">
      <c r="A36" s="22" t="s">
        <v>83</v>
      </c>
      <c r="B36" s="23"/>
      <c r="C36" s="24"/>
      <c r="D36" s="24"/>
      <c r="E36" s="24"/>
      <c r="F36" s="24"/>
      <c r="G36" s="24"/>
      <c r="H36" s="39">
        <f>SUM(H31:H35)</f>
        <v>6</v>
      </c>
      <c r="I36" s="39">
        <f>SUM(I31:I35)</f>
        <v>203.96</v>
      </c>
    </row>
    <row r="37" spans="1:9" s="26" customFormat="1" ht="11.25" customHeight="1">
      <c r="A37" s="22" t="s">
        <v>80</v>
      </c>
      <c r="B37" s="23"/>
      <c r="C37" s="24"/>
      <c r="D37" s="24"/>
      <c r="E37" s="24"/>
      <c r="F37" s="24"/>
      <c r="G37" s="24"/>
      <c r="H37" s="23"/>
      <c r="I37" s="25"/>
    </row>
    <row r="38" spans="1:9" s="13" customFormat="1" ht="11.25" customHeight="1">
      <c r="A38" s="17">
        <v>21</v>
      </c>
      <c r="B38" s="18" t="s">
        <v>82</v>
      </c>
      <c r="C38" s="40"/>
      <c r="D38" s="40" t="s">
        <v>65</v>
      </c>
      <c r="E38" s="41"/>
      <c r="F38" s="42"/>
      <c r="G38" s="19" t="s">
        <v>31</v>
      </c>
      <c r="H38" s="20">
        <v>2</v>
      </c>
      <c r="I38" s="21">
        <v>60</v>
      </c>
    </row>
    <row r="39" spans="1:9" s="13" customFormat="1" ht="11.25" customHeight="1">
      <c r="A39" s="17">
        <v>22</v>
      </c>
      <c r="B39" s="18" t="s">
        <v>82</v>
      </c>
      <c r="C39" s="40"/>
      <c r="D39" s="40" t="s">
        <v>63</v>
      </c>
      <c r="E39" s="41"/>
      <c r="F39" s="42"/>
      <c r="G39" s="19" t="s">
        <v>31</v>
      </c>
      <c r="H39" s="20">
        <v>8</v>
      </c>
      <c r="I39" s="21">
        <v>35</v>
      </c>
    </row>
    <row r="40" spans="1:9" s="13" customFormat="1" ht="11.25" customHeight="1">
      <c r="A40" s="17">
        <v>23</v>
      </c>
      <c r="B40" s="18" t="s">
        <v>82</v>
      </c>
      <c r="C40" s="40"/>
      <c r="D40" s="40" t="s">
        <v>61</v>
      </c>
      <c r="E40" s="41"/>
      <c r="F40" s="42"/>
      <c r="G40" s="19" t="s">
        <v>31</v>
      </c>
      <c r="H40" s="20">
        <v>2</v>
      </c>
      <c r="I40" s="21">
        <v>20</v>
      </c>
    </row>
    <row r="41" spans="1:9" s="13" customFormat="1" ht="11.25" customHeight="1">
      <c r="A41" s="17">
        <v>24</v>
      </c>
      <c r="B41" s="18" t="s">
        <v>82</v>
      </c>
      <c r="C41" s="40"/>
      <c r="D41" s="40" t="s">
        <v>68</v>
      </c>
      <c r="E41" s="41"/>
      <c r="F41" s="42"/>
      <c r="G41" s="19" t="s">
        <v>31</v>
      </c>
      <c r="H41" s="20">
        <v>1</v>
      </c>
      <c r="I41" s="21">
        <v>50</v>
      </c>
    </row>
    <row r="42" spans="1:9" s="13" customFormat="1" ht="11.25" customHeight="1">
      <c r="A42" s="17">
        <v>25</v>
      </c>
      <c r="B42" s="18" t="s">
        <v>82</v>
      </c>
      <c r="C42" s="40"/>
      <c r="D42" s="40" t="s">
        <v>69</v>
      </c>
      <c r="E42" s="41"/>
      <c r="F42" s="42"/>
      <c r="G42" s="19" t="s">
        <v>31</v>
      </c>
      <c r="H42" s="20">
        <v>1</v>
      </c>
      <c r="I42" s="21">
        <v>50</v>
      </c>
    </row>
    <row r="43" spans="1:9" s="13" customFormat="1" ht="11.25" customHeight="1">
      <c r="A43" s="17">
        <v>26</v>
      </c>
      <c r="B43" s="18" t="s">
        <v>82</v>
      </c>
      <c r="C43" s="40"/>
      <c r="D43" s="40" t="s">
        <v>70</v>
      </c>
      <c r="E43" s="41"/>
      <c r="F43" s="42"/>
      <c r="G43" s="19" t="s">
        <v>31</v>
      </c>
      <c r="H43" s="20">
        <v>1</v>
      </c>
      <c r="I43" s="21">
        <v>32.5</v>
      </c>
    </row>
    <row r="44" spans="1:9" s="26" customFormat="1" ht="12.75" customHeight="1">
      <c r="A44" s="22" t="s">
        <v>84</v>
      </c>
      <c r="B44" s="23"/>
      <c r="C44" s="24"/>
      <c r="D44" s="24"/>
      <c r="E44" s="24"/>
      <c r="F44" s="24"/>
      <c r="G44" s="24"/>
      <c r="H44" s="39">
        <f>SUM(H38:H43)</f>
        <v>15</v>
      </c>
      <c r="I44" s="39">
        <f>SUM(I38:I43)</f>
        <v>247.5</v>
      </c>
    </row>
    <row r="45" spans="1:9" s="26" customFormat="1" ht="12">
      <c r="A45" s="37" t="s">
        <v>1</v>
      </c>
      <c r="B45" s="38"/>
      <c r="C45" s="38"/>
      <c r="D45" s="38"/>
      <c r="E45" s="38"/>
      <c r="F45" s="38"/>
      <c r="G45" s="38"/>
      <c r="H45" s="39">
        <f>H16+H29+H36+H44</f>
        <v>45</v>
      </c>
      <c r="I45" s="39">
        <f>I16+I29+I36+I44</f>
        <v>25746.899999999998</v>
      </c>
    </row>
    <row r="46" spans="1:9" s="13" customFormat="1" ht="5.25" customHeight="1"/>
    <row r="47" spans="1:9" s="13" customFormat="1" ht="12.75" customHeight="1">
      <c r="A47" s="1" t="s">
        <v>2</v>
      </c>
      <c r="I47" s="36"/>
    </row>
    <row r="48" spans="1:9" s="13" customFormat="1" ht="15" customHeight="1">
      <c r="A48" s="3" t="s">
        <v>8</v>
      </c>
      <c r="E48" s="12" t="s">
        <v>86</v>
      </c>
      <c r="F48" s="30"/>
      <c r="G48" s="30"/>
      <c r="H48" s="30"/>
      <c r="I48" s="5"/>
    </row>
    <row r="49" spans="1:9" s="4" customFormat="1" ht="10.5" customHeight="1">
      <c r="A49" s="3"/>
      <c r="E49" s="2" t="s">
        <v>3</v>
      </c>
      <c r="F49" s="2"/>
      <c r="G49" s="2"/>
      <c r="H49" s="2"/>
      <c r="I49" s="36"/>
    </row>
    <row r="50" spans="1:9" s="13" customFormat="1" ht="12">
      <c r="A50" s="3" t="s">
        <v>9</v>
      </c>
      <c r="E50" s="12" t="s">
        <v>87</v>
      </c>
      <c r="F50" s="30"/>
      <c r="G50" s="30"/>
      <c r="H50" s="30"/>
      <c r="I50" s="5"/>
    </row>
    <row r="51" spans="1:9" s="1" customFormat="1" ht="8.25" customHeight="1">
      <c r="A51" s="3"/>
      <c r="E51" s="2" t="s">
        <v>3</v>
      </c>
      <c r="F51" s="2"/>
      <c r="G51" s="2"/>
      <c r="H51" s="2"/>
      <c r="I51" s="36"/>
    </row>
    <row r="52" spans="1:9" s="13" customFormat="1" ht="12">
      <c r="A52" s="3" t="s">
        <v>10</v>
      </c>
      <c r="E52" s="12" t="s">
        <v>88</v>
      </c>
      <c r="F52" s="30"/>
      <c r="G52" s="30"/>
      <c r="H52" s="30"/>
      <c r="I52" s="5"/>
    </row>
    <row r="53" spans="1:9" s="1" customFormat="1" ht="8.25" customHeight="1">
      <c r="D53" s="3"/>
      <c r="E53" s="2" t="s">
        <v>3</v>
      </c>
      <c r="F53" s="2"/>
      <c r="G53" s="2"/>
      <c r="H53" s="2"/>
      <c r="I53" s="36"/>
    </row>
    <row r="54" spans="1:9" s="15" customFormat="1" ht="12" customHeight="1">
      <c r="A54" s="29" t="s">
        <v>12</v>
      </c>
      <c r="B54" s="29"/>
      <c r="C54" s="29"/>
      <c r="D54" s="29"/>
      <c r="E54" s="29"/>
      <c r="F54" s="29"/>
      <c r="G54" s="29"/>
      <c r="H54" s="29"/>
      <c r="I54" s="36"/>
    </row>
    <row r="55" spans="1:9" s="13" customFormat="1" ht="7.5" customHeight="1">
      <c r="I55" s="36"/>
    </row>
    <row r="56" spans="1:9" s="14" customFormat="1" ht="14.25" customHeight="1">
      <c r="A56" s="14" t="s">
        <v>13</v>
      </c>
      <c r="C56" s="28" t="s">
        <v>71</v>
      </c>
      <c r="D56" s="28"/>
      <c r="E56" s="28"/>
      <c r="F56" s="28"/>
      <c r="H56" s="27"/>
      <c r="I56" s="27"/>
    </row>
    <row r="57" spans="1:9" s="8" customFormat="1" ht="12.75" customHeight="1">
      <c r="C57" s="7" t="s">
        <v>20</v>
      </c>
      <c r="D57" s="9"/>
      <c r="E57" s="9"/>
      <c r="F57" s="9"/>
      <c r="H57" s="7" t="s">
        <v>4</v>
      </c>
      <c r="I57" s="11"/>
    </row>
    <row r="58" spans="1:9" ht="7.5" customHeight="1"/>
    <row r="59" spans="1:9" s="14" customFormat="1" ht="14.25" customHeight="1">
      <c r="A59" s="14" t="s">
        <v>14</v>
      </c>
      <c r="C59" s="28" t="s">
        <v>72</v>
      </c>
      <c r="D59" s="28"/>
      <c r="E59" s="28"/>
      <c r="F59" s="28"/>
      <c r="H59" s="27"/>
      <c r="I59" s="27"/>
    </row>
    <row r="60" spans="1:9" s="8" customFormat="1" ht="12.75" customHeight="1">
      <c r="C60" s="7" t="s">
        <v>20</v>
      </c>
      <c r="D60" s="9"/>
      <c r="E60" s="9"/>
      <c r="F60" s="9"/>
      <c r="H60" s="7" t="s">
        <v>4</v>
      </c>
      <c r="I60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Звіт</vt:lpstr>
      <vt:lpstr>Звіт!Data</vt:lpstr>
      <vt:lpstr>Звіт!Footer</vt:lpstr>
      <vt:lpstr>Звіт!Head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2019-08-01T11:27:50Z</cp:lastPrinted>
  <dcterms:created xsi:type="dcterms:W3CDTF">2013-10-30T08:17:25Z</dcterms:created>
  <dcterms:modified xsi:type="dcterms:W3CDTF">2019-08-01T11:27:56Z</dcterms:modified>
</cp:coreProperties>
</file>